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O2712\OneDrive\Konkurranser Kristiansand kommune\2026\Solceller kommunale formålsbygg\Konkurransedokumenter\"/>
    </mc:Choice>
  </mc:AlternateContent>
  <xr:revisionPtr revIDLastSave="0" documentId="13_ncr:1_{ACB360F0-5001-4932-B07E-E68B0A565FA8}" xr6:coauthVersionLast="47" xr6:coauthVersionMax="47" xr10:uidLastSave="{00000000-0000-0000-0000-000000000000}"/>
  <bookViews>
    <workbookView xWindow="-24300" yWindow="750" windowWidth="19260" windowHeight="11550" xr2:uid="{00000000-000D-0000-FFFF-FFFF00000000}"/>
  </bookViews>
  <sheets>
    <sheet name="Totalkostnad" sheetId="1" r:id="rId1"/>
    <sheet name="Torridal barneskole" sheetId="2" r:id="rId2"/>
    <sheet name="Bispegra 42" sheetId="3" r:id="rId3"/>
    <sheet name="Tveit flerbrukshall" sheetId="4" r:id="rId4"/>
    <sheet name="Finsland skole og hall " sheetId="5" r:id="rId5"/>
    <sheet name="Lovisenlund skole 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1" roundtripDataChecksum="ubOCYrmzwEzxmFdkSB00pMkaBh3Wp2+K2YDqLF1mKzg="/>
    </ext>
  </extLst>
</workbook>
</file>

<file path=xl/calcChain.xml><?xml version="1.0" encoding="utf-8"?>
<calcChain xmlns="http://schemas.openxmlformats.org/spreadsheetml/2006/main">
  <c r="C22" i="6" l="1"/>
  <c r="C15" i="1" s="1"/>
  <c r="C22" i="5"/>
  <c r="C14" i="1" s="1"/>
  <c r="C23" i="4"/>
  <c r="C13" i="1" s="1"/>
  <c r="C21" i="3"/>
  <c r="C12" i="1" s="1"/>
  <c r="C22" i="2"/>
  <c r="C11" i="1" s="1"/>
  <c r="E22" i="1"/>
  <c r="E21" i="1"/>
  <c r="E20" i="1"/>
  <c r="C16" i="1" l="1"/>
  <c r="E23" i="1"/>
  <c r="E25" i="1" l="1"/>
  <c r="E26" i="1" s="1"/>
  <c r="E27" i="1" s="1"/>
</calcChain>
</file>

<file path=xl/sharedStrings.xml><?xml version="1.0" encoding="utf-8"?>
<sst xmlns="http://schemas.openxmlformats.org/spreadsheetml/2006/main" count="127" uniqueCount="48">
  <si>
    <t>Prisskjema for teknisk leveranse</t>
  </si>
  <si>
    <t>Prosjekt</t>
  </si>
  <si>
    <t>Byggherre</t>
  </si>
  <si>
    <t>Kristiansand kommune</t>
  </si>
  <si>
    <t>Tilbyder</t>
  </si>
  <si>
    <t>Prisene for den tekniske leveransen solcelleanlegg skal oppgis i følgende skjema. Dette arket gir total kostnad for alle bygg. Kostnad for hvert bygg må legges inn i celler markert i gult i tilhørende ark. I tillegg må timepriser for eventuelle tilleggsarbeid legges inn i celler markert i gult i dette arket.</t>
  </si>
  <si>
    <t>Kostnadspost</t>
  </si>
  <si>
    <t>Kostnad (NOK ekskl. mva.)</t>
  </si>
  <si>
    <t>Sum ekskl. mva.</t>
  </si>
  <si>
    <t>Timepriser for eventuelle tilleggsarbeid</t>
  </si>
  <si>
    <t>Deltaker</t>
  </si>
  <si>
    <t>Timepris (NOK/time ekskl. mva.)</t>
  </si>
  <si>
    <t>Fiktive tall for evaluering (timer)</t>
  </si>
  <si>
    <t>Fiktiv kostnad tillegsarbeid (NOK ekskl. mva.)</t>
  </si>
  <si>
    <t>Ingeniør</t>
  </si>
  <si>
    <t>Montør</t>
  </si>
  <si>
    <t>Lærling</t>
  </si>
  <si>
    <t>Total ekskl. mva.</t>
  </si>
  <si>
    <t>Mva.</t>
  </si>
  <si>
    <t>Totalsum inkl. mva (til evaluering)</t>
  </si>
  <si>
    <t>Bygg</t>
  </si>
  <si>
    <t>Prosjektering</t>
  </si>
  <si>
    <t>Solcellemoduler</t>
  </si>
  <si>
    <t>Vekselrettere</t>
  </si>
  <si>
    <t>Diverse elektromateriell</t>
  </si>
  <si>
    <t>Monteringssystem</t>
  </si>
  <si>
    <t>Monitoreringssystem</t>
  </si>
  <si>
    <t>Rigg og drift</t>
  </si>
  <si>
    <t>Montering og installasjon</t>
  </si>
  <si>
    <t>Opplæring driftsansvarlig person</t>
  </si>
  <si>
    <t>Møter og koordinering</t>
  </si>
  <si>
    <t>Testing og prøvedrift</t>
  </si>
  <si>
    <t>Snøfangere</t>
  </si>
  <si>
    <t>Utskifting taktekke (på hele taket)</t>
  </si>
  <si>
    <t xml:space="preserve">Torridal barneskole </t>
  </si>
  <si>
    <t>Bispegra 42</t>
  </si>
  <si>
    <t xml:space="preserve">Tveit flebrukshall </t>
  </si>
  <si>
    <t xml:space="preserve">Finsland skole og hall </t>
  </si>
  <si>
    <t xml:space="preserve">Lovisenlund skole </t>
  </si>
  <si>
    <t>Tveit flerbrukshall</t>
  </si>
  <si>
    <t xml:space="preserve">Prisene for den tekniske leveransen solcelleanlegg på Torridal barneskole skal oppgis i følgende skjema. Fyll inn de cellene markert i gult. </t>
  </si>
  <si>
    <t xml:space="preserve">Prisene for den tekniske leveransen solcelleanlegg på Bispegra 42 skole skal oppgis i følgende skjema. Fyll inn de cellene markert i gult. </t>
  </si>
  <si>
    <t xml:space="preserve">Prisene for den tekniske leveransen solcelleanlegg på Tveit flerbrukshall skal oppgis i følgende skjema. Fyll inn de cellene markert i gult. </t>
  </si>
  <si>
    <t xml:space="preserve">Prisene for den tekniske leveransen solcelleanlegg på Finsland skole og hall skal oppgis i følgende skjema. Fyll inn de cellene markert i gult. </t>
  </si>
  <si>
    <t xml:space="preserve">Prisene for den tekniske leveransen solcelleanlegg på Lovisenlund skole skal oppgis i følgende skjema. Fyll inn de cellene markert i gult. </t>
  </si>
  <si>
    <t>Opsjon 1: 5-årig serviceavtale</t>
  </si>
  <si>
    <t xml:space="preserve">Opsjon 2: Utbedring takets bæreevne (ref. NO-RIB-108) </t>
  </si>
  <si>
    <t>Solcelleanlegg 2026 runde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</si>
</sst>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r&quot;\ #,##0.00"/>
    <numFmt numFmtId="165" formatCode="0.0"/>
    <numFmt numFmtId="166" formatCode="#,##0&quot;kr&quot;"/>
  </numFmts>
  <fonts count="13" x14ac:knownFonts="1">
    <font>
      <sz val="11"/>
      <color theme="1"/>
      <name val="Calibri"/>
      <scheme val="minor"/>
    </font>
    <font>
      <sz val="10"/>
      <color theme="1"/>
      <name val="Arial"/>
    </font>
    <font>
      <b/>
      <sz val="12"/>
      <color theme="1"/>
      <name val="Arial"/>
    </font>
    <font>
      <sz val="11"/>
      <color rgb="FFFF0000"/>
      <name val="Arial"/>
    </font>
    <font>
      <sz val="10"/>
      <color rgb="FF595959"/>
      <name val="Arial"/>
    </font>
    <font>
      <sz val="11"/>
      <name val="Calibri"/>
    </font>
    <font>
      <b/>
      <sz val="10"/>
      <color theme="0"/>
      <name val="Arial"/>
    </font>
    <font>
      <b/>
      <sz val="10"/>
      <color theme="1"/>
      <name val="Arial"/>
    </font>
    <font>
      <sz val="12"/>
      <color theme="1"/>
      <name val="Arial"/>
    </font>
    <font>
      <sz val="8"/>
      <color theme="1"/>
      <name val="Arial"/>
    </font>
    <font>
      <sz val="10"/>
      <color rgb="FF8496B0"/>
      <name val="Arial"/>
    </font>
    <font>
      <sz val="11"/>
      <color theme="1"/>
      <name val="Arial"/>
    </font>
    <font>
      <sz val="18"/>
      <color rgb="FF00ABBD"/>
      <name val="Arial"/>
    </font>
  </fonts>
  <fills count="8">
    <fill>
      <patternFill patternType="none"/>
    </fill>
    <fill>
      <patternFill patternType="gray125"/>
    </fill>
    <fill>
      <patternFill patternType="solid">
        <fgColor rgb="FFFFE598"/>
        <bgColor rgb="FFFFE598"/>
      </patternFill>
    </fill>
    <fill>
      <patternFill patternType="solid">
        <fgColor rgb="FFDEEAF6"/>
        <bgColor rgb="FFDEEAF6"/>
      </patternFill>
    </fill>
    <fill>
      <patternFill patternType="solid">
        <fgColor rgb="FF00ABBD"/>
        <bgColor rgb="FF00ABBD"/>
      </patternFill>
    </fill>
    <fill>
      <patternFill patternType="solid">
        <fgColor rgb="FFF2F2F2"/>
        <bgColor rgb="FFF2F2F2"/>
      </patternFill>
    </fill>
    <fill>
      <patternFill patternType="solid">
        <fgColor rgb="FFE7E6E6"/>
        <bgColor rgb="FFE7E6E6"/>
      </patternFill>
    </fill>
    <fill>
      <patternFill patternType="solid">
        <fgColor rgb="FFDDDFE0"/>
        <bgColor rgb="FFDDDFE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/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vertical="top" wrapText="1"/>
    </xf>
    <xf numFmtId="0" fontId="6" fillId="4" borderId="1" xfId="0" applyFont="1" applyFill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top" wrapText="1"/>
    </xf>
    <xf numFmtId="164" fontId="1" fillId="5" borderId="1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Border="1" applyAlignment="1">
      <alignment vertical="top" wrapText="1"/>
    </xf>
    <xf numFmtId="164" fontId="1" fillId="5" borderId="5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7" fillId="6" borderId="1" xfId="0" applyNumberFormat="1" applyFont="1" applyFill="1" applyBorder="1" applyAlignment="1">
      <alignment vertical="top" wrapText="1"/>
    </xf>
    <xf numFmtId="164" fontId="7" fillId="6" borderId="1" xfId="0" applyNumberFormat="1" applyFont="1" applyFill="1" applyBorder="1" applyAlignment="1">
      <alignment vertical="top" wrapText="1"/>
    </xf>
    <xf numFmtId="0" fontId="7" fillId="0" borderId="0" xfId="0" applyFont="1"/>
    <xf numFmtId="164" fontId="1" fillId="2" borderId="1" xfId="0" applyNumberFormat="1" applyFont="1" applyFill="1" applyBorder="1" applyAlignment="1">
      <alignment horizontal="right" vertical="top" wrapText="1"/>
    </xf>
    <xf numFmtId="0" fontId="1" fillId="5" borderId="1" xfId="0" applyFont="1" applyFill="1" applyBorder="1"/>
    <xf numFmtId="164" fontId="1" fillId="5" borderId="1" xfId="0" applyNumberFormat="1" applyFont="1" applyFill="1" applyBorder="1"/>
    <xf numFmtId="49" fontId="7" fillId="5" borderId="1" xfId="0" applyNumberFormat="1" applyFont="1" applyFill="1" applyBorder="1" applyAlignment="1">
      <alignment vertical="top" wrapText="1"/>
    </xf>
    <xf numFmtId="164" fontId="7" fillId="5" borderId="6" xfId="0" applyNumberFormat="1" applyFont="1" applyFill="1" applyBorder="1" applyAlignment="1">
      <alignment vertical="top" wrapText="1"/>
    </xf>
    <xf numFmtId="49" fontId="7" fillId="0" borderId="0" xfId="0" applyNumberFormat="1" applyFont="1" applyAlignment="1">
      <alignment vertical="top" wrapText="1"/>
    </xf>
    <xf numFmtId="165" fontId="7" fillId="0" borderId="0" xfId="0" applyNumberFormat="1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49" fontId="1" fillId="5" borderId="1" xfId="0" applyNumberFormat="1" applyFont="1" applyFill="1" applyBorder="1" applyAlignment="1">
      <alignment vertical="top" wrapText="1"/>
    </xf>
    <xf numFmtId="165" fontId="1" fillId="5" borderId="1" xfId="0" applyNumberFormat="1" applyFont="1" applyFill="1" applyBorder="1" applyAlignment="1">
      <alignment vertical="top" wrapText="1"/>
    </xf>
    <xf numFmtId="49" fontId="1" fillId="5" borderId="5" xfId="0" applyNumberFormat="1" applyFont="1" applyFill="1" applyBorder="1" applyAlignment="1">
      <alignment vertical="top" wrapText="1"/>
    </xf>
    <xf numFmtId="165" fontId="1" fillId="5" borderId="5" xfId="0" applyNumberFormat="1" applyFont="1" applyFill="1" applyBorder="1" applyAlignment="1">
      <alignment vertical="top" wrapText="1"/>
    </xf>
    <xf numFmtId="49" fontId="7" fillId="5" borderId="7" xfId="0" applyNumberFormat="1" applyFont="1" applyFill="1" applyBorder="1" applyAlignment="1">
      <alignment vertical="top" wrapText="1"/>
    </xf>
    <xf numFmtId="165" fontId="7" fillId="5" borderId="8" xfId="0" applyNumberFormat="1" applyFont="1" applyFill="1" applyBorder="1" applyAlignment="1">
      <alignment vertical="top" wrapText="1"/>
    </xf>
    <xf numFmtId="164" fontId="7" fillId="5" borderId="9" xfId="0" applyNumberFormat="1" applyFont="1" applyFill="1" applyBorder="1" applyAlignment="1">
      <alignment horizontal="right" vertical="top" wrapText="1"/>
    </xf>
    <xf numFmtId="0" fontId="9" fillId="0" borderId="0" xfId="0" applyFont="1" applyAlignment="1">
      <alignment wrapText="1"/>
    </xf>
    <xf numFmtId="0" fontId="10" fillId="0" borderId="0" xfId="0" applyFont="1"/>
    <xf numFmtId="0" fontId="2" fillId="0" borderId="0" xfId="0" applyFont="1"/>
    <xf numFmtId="166" fontId="1" fillId="0" borderId="0" xfId="0" applyNumberFormat="1" applyFont="1" applyAlignment="1">
      <alignment wrapText="1"/>
    </xf>
    <xf numFmtId="164" fontId="7" fillId="6" borderId="1" xfId="0" applyNumberFormat="1" applyFont="1" applyFill="1" applyBorder="1" applyAlignment="1">
      <alignment horizontal="right" vertical="top" wrapText="1"/>
    </xf>
    <xf numFmtId="0" fontId="11" fillId="0" borderId="0" xfId="0" applyFont="1"/>
    <xf numFmtId="0" fontId="12" fillId="0" borderId="0" xfId="0" applyFont="1"/>
    <xf numFmtId="0" fontId="1" fillId="2" borderId="4" xfId="0" applyFont="1" applyFill="1" applyBorder="1" applyAlignment="1">
      <alignment horizontal="left"/>
    </xf>
    <xf numFmtId="49" fontId="1" fillId="0" borderId="5" xfId="0" applyNumberFormat="1" applyFont="1" applyBorder="1" applyAlignment="1">
      <alignment vertical="top" wrapText="1"/>
    </xf>
    <xf numFmtId="164" fontId="7" fillId="5" borderId="4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0" fontId="0" fillId="0" borderId="0" xfId="0"/>
    <xf numFmtId="49" fontId="1" fillId="3" borderId="6" xfId="0" applyNumberFormat="1" applyFont="1" applyFill="1" applyBorder="1" applyAlignment="1">
      <alignment horizontal="left" vertical="top" wrapText="1"/>
    </xf>
    <xf numFmtId="0" fontId="5" fillId="0" borderId="3" xfId="0" applyFont="1" applyBorder="1"/>
    <xf numFmtId="0" fontId="5" fillId="0" borderId="4" xfId="0" applyFont="1" applyBorder="1"/>
    <xf numFmtId="49" fontId="1" fillId="7" borderId="6" xfId="0" applyNumberFormat="1" applyFont="1" applyFill="1" applyBorder="1" applyAlignment="1">
      <alignment horizontal="left" vertical="top" wrapText="1"/>
    </xf>
    <xf numFmtId="49" fontId="1" fillId="7" borderId="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9"/>
  <sheetViews>
    <sheetView tabSelected="1" workbookViewId="0">
      <selection activeCell="E26" sqref="E26"/>
    </sheetView>
  </sheetViews>
  <sheetFormatPr baseColWidth="10" defaultColWidth="14.453125" defaultRowHeight="15" customHeight="1" x14ac:dyDescent="0.35"/>
  <cols>
    <col min="1" max="1" width="9.1796875" customWidth="1"/>
    <col min="2" max="2" width="33.1796875" customWidth="1"/>
    <col min="3" max="3" width="29.7265625" customWidth="1"/>
    <col min="4" max="4" width="29.26953125" customWidth="1"/>
    <col min="5" max="5" width="42" customWidth="1"/>
    <col min="6" max="6" width="25.453125" customWidth="1"/>
    <col min="7" max="26" width="9.1796875" customWidth="1"/>
  </cols>
  <sheetData>
    <row r="1" spans="1:26" ht="12.7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35">
      <c r="A2" s="1"/>
      <c r="B2" s="48" t="s">
        <v>0</v>
      </c>
      <c r="C2" s="49"/>
      <c r="D2" s="2"/>
      <c r="E2" s="3"/>
      <c r="F2" s="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35">
      <c r="A3" s="1"/>
      <c r="B3" s="1"/>
      <c r="C3" s="1"/>
      <c r="D3" s="1"/>
      <c r="E3" s="1"/>
      <c r="F3" s="5"/>
      <c r="G3" s="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35">
      <c r="A4" s="1"/>
      <c r="B4" s="6" t="s">
        <v>1</v>
      </c>
      <c r="C4" s="7" t="s">
        <v>47</v>
      </c>
      <c r="D4" s="8"/>
      <c r="E4" s="1"/>
      <c r="F4" s="5"/>
      <c r="G4" s="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35">
      <c r="A5" s="1"/>
      <c r="B5" s="9" t="s">
        <v>2</v>
      </c>
      <c r="C5" s="7" t="s">
        <v>3</v>
      </c>
      <c r="D5" s="8"/>
      <c r="E5" s="1"/>
      <c r="F5" s="5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35">
      <c r="A6" s="1"/>
      <c r="B6" s="6" t="s">
        <v>4</v>
      </c>
      <c r="C6" s="45"/>
      <c r="E6" s="1"/>
      <c r="F6" s="5"/>
      <c r="G6" s="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35">
      <c r="A7" s="1"/>
      <c r="B7" s="1"/>
      <c r="C7" s="10"/>
      <c r="D7" s="10"/>
      <c r="E7" s="1"/>
      <c r="F7" s="5"/>
      <c r="G7" s="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9.25" customHeight="1" x14ac:dyDescent="0.35">
      <c r="A8" s="1"/>
      <c r="B8" s="50" t="s">
        <v>5</v>
      </c>
      <c r="C8" s="51"/>
      <c r="D8" s="51"/>
      <c r="E8" s="52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35">
      <c r="A9" s="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35">
      <c r="A10" s="1"/>
      <c r="B10" s="12" t="s">
        <v>6</v>
      </c>
      <c r="C10" s="12" t="s">
        <v>7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5">
      <c r="A11" s="13"/>
      <c r="B11" s="14" t="s">
        <v>34</v>
      </c>
      <c r="C11" s="15">
        <f>'Torridal barneskole'!C22</f>
        <v>0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2.75" customHeight="1" x14ac:dyDescent="0.35">
      <c r="A12" s="13"/>
      <c r="B12" s="16" t="s">
        <v>35</v>
      </c>
      <c r="C12" s="15">
        <f>'Bispegra 42'!C21</f>
        <v>0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2.75" customHeight="1" x14ac:dyDescent="0.35">
      <c r="A13" s="13"/>
      <c r="B13" s="46" t="s">
        <v>36</v>
      </c>
      <c r="C13" s="17">
        <f>'Tveit flerbrukshall'!C23</f>
        <v>0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2.75" customHeight="1" x14ac:dyDescent="0.35">
      <c r="A14" s="13"/>
      <c r="B14" s="16" t="s">
        <v>37</v>
      </c>
      <c r="C14" s="15">
        <f>'Finsland skole og hall '!C22</f>
        <v>0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2.75" customHeight="1" x14ac:dyDescent="0.35">
      <c r="A15" s="13"/>
      <c r="B15" s="18" t="s">
        <v>38</v>
      </c>
      <c r="C15" s="15">
        <f>'Lovisenlund skole '!C22</f>
        <v>0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2.75" customHeight="1" x14ac:dyDescent="0.35">
      <c r="A16" s="13"/>
      <c r="B16" s="19" t="s">
        <v>8</v>
      </c>
      <c r="C16" s="20">
        <f>SUM(C11:C15)</f>
        <v>0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2.75" customHeight="1" x14ac:dyDescent="0.35">
      <c r="A17" s="13"/>
      <c r="B17" s="1"/>
      <c r="C17" s="1"/>
      <c r="D17" s="1"/>
      <c r="E17" s="1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2.75" customHeight="1" x14ac:dyDescent="0.35">
      <c r="A18" s="13"/>
      <c r="B18" s="21" t="s">
        <v>9</v>
      </c>
      <c r="C18" s="1"/>
      <c r="D18" s="1"/>
      <c r="E18" s="1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2.75" customHeight="1" x14ac:dyDescent="0.35">
      <c r="A19" s="13"/>
      <c r="B19" s="12" t="s">
        <v>10</v>
      </c>
      <c r="C19" s="12" t="s">
        <v>11</v>
      </c>
      <c r="D19" s="12" t="s">
        <v>12</v>
      </c>
      <c r="E19" s="12" t="s">
        <v>13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2.75" customHeight="1" x14ac:dyDescent="0.35">
      <c r="A20" s="13"/>
      <c r="B20" s="16" t="s">
        <v>14</v>
      </c>
      <c r="C20" s="22"/>
      <c r="D20" s="23">
        <v>20</v>
      </c>
      <c r="E20" s="24">
        <f t="shared" ref="E20:E22" si="0">C20*D20</f>
        <v>0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2.75" customHeight="1" x14ac:dyDescent="0.35">
      <c r="A21" s="13"/>
      <c r="B21" s="16" t="s">
        <v>15</v>
      </c>
      <c r="C21" s="22"/>
      <c r="D21" s="23">
        <v>50</v>
      </c>
      <c r="E21" s="24">
        <f t="shared" si="0"/>
        <v>0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2.75" customHeight="1" x14ac:dyDescent="0.35">
      <c r="A22" s="13"/>
      <c r="B22" s="16" t="s">
        <v>16</v>
      </c>
      <c r="C22" s="22"/>
      <c r="D22" s="23">
        <v>20</v>
      </c>
      <c r="E22" s="24">
        <f t="shared" si="0"/>
        <v>0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2.75" customHeight="1" x14ac:dyDescent="0.35">
      <c r="A23" s="13"/>
      <c r="B23" s="25" t="s">
        <v>8</v>
      </c>
      <c r="C23" s="26"/>
      <c r="D23" s="23"/>
      <c r="E23" s="47">
        <f>SUM(E20:E22)</f>
        <v>0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2.75" customHeight="1" x14ac:dyDescent="0.35">
      <c r="A24" s="13"/>
      <c r="B24" s="27"/>
      <c r="C24" s="28"/>
      <c r="D24" s="28"/>
      <c r="E24" s="29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2.75" customHeight="1" x14ac:dyDescent="0.35">
      <c r="A25" s="30"/>
      <c r="B25" s="31" t="s">
        <v>17</v>
      </c>
      <c r="C25" s="32"/>
      <c r="D25" s="32"/>
      <c r="E25" s="15">
        <f>C16+E23</f>
        <v>0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1:26" ht="12.75" customHeight="1" x14ac:dyDescent="0.35">
      <c r="A26" s="30"/>
      <c r="B26" s="33" t="s">
        <v>18</v>
      </c>
      <c r="C26" s="34"/>
      <c r="D26" s="34"/>
      <c r="E26" s="17">
        <f>E25*0.25</f>
        <v>0</v>
      </c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spans="1:26" ht="15.75" customHeight="1" x14ac:dyDescent="0.35">
      <c r="A27" s="30"/>
      <c r="B27" s="35" t="s">
        <v>19</v>
      </c>
      <c r="C27" s="36"/>
      <c r="D27" s="36"/>
      <c r="E27" s="37">
        <f>SUM(E25:E26)</f>
        <v>0</v>
      </c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 ht="13.5" customHeight="1" x14ac:dyDescent="0.35">
      <c r="A28" s="13"/>
      <c r="B28" s="27"/>
      <c r="C28" s="28"/>
      <c r="D28" s="28"/>
      <c r="E28" s="29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3.5" customHeight="1" x14ac:dyDescent="0.35">
      <c r="A29" s="13"/>
      <c r="B29" s="27"/>
      <c r="C29" s="28"/>
      <c r="D29" s="28"/>
      <c r="E29" s="29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3.5" customHeight="1" x14ac:dyDescent="0.35">
      <c r="A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35">
      <c r="A31" s="1"/>
      <c r="B31" s="38"/>
      <c r="C31" s="38"/>
      <c r="D31" s="38"/>
      <c r="E31" s="38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35">
      <c r="A32" s="1"/>
      <c r="F32" s="39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35">
      <c r="A33" s="1"/>
      <c r="F33" s="39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35">
      <c r="A34" s="1"/>
      <c r="B34" s="39"/>
      <c r="C34" s="39"/>
      <c r="D34" s="39"/>
      <c r="E34" s="39"/>
      <c r="F34" s="39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2">
    <mergeCell ref="B2:C2"/>
    <mergeCell ref="B8:E8"/>
  </mergeCells>
  <pageMargins left="0.7" right="0.7" top="0.75" bottom="0.75" header="0" footer="0"/>
  <pageSetup paperSize="9" orientation="landscape"/>
  <headerFooter>
    <oddFooter>&amp;L_x000D_&amp;1#&amp;"Aptos"&amp;10&amp;K000000 Norconsult - Standard Assignment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opLeftCell="A4" zoomScale="110" zoomScaleNormal="110" zoomScaleSheetLayoutView="100" workbookViewId="0">
      <selection activeCell="B24" sqref="B24"/>
    </sheetView>
  </sheetViews>
  <sheetFormatPr baseColWidth="10" defaultColWidth="14.453125" defaultRowHeight="15" customHeight="1" x14ac:dyDescent="0.35"/>
  <cols>
    <col min="1" max="1" width="9.1796875" customWidth="1"/>
    <col min="2" max="3" width="38.54296875" customWidth="1"/>
    <col min="4" max="4" width="24" customWidth="1"/>
    <col min="5" max="5" width="25.453125" customWidth="1"/>
    <col min="6" max="26" width="9.1796875" customWidth="1"/>
  </cols>
  <sheetData>
    <row r="1" spans="1:26" ht="12.7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35">
      <c r="A2" s="1"/>
      <c r="B2" s="40" t="s">
        <v>0</v>
      </c>
      <c r="C2" s="4"/>
      <c r="D2" s="4"/>
      <c r="E2" s="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35">
      <c r="A4" s="1"/>
      <c r="B4" s="6" t="s">
        <v>20</v>
      </c>
      <c r="C4" s="7" t="s">
        <v>34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35">
      <c r="A5" s="1"/>
      <c r="B5" s="1"/>
      <c r="C5" s="10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6.25" customHeight="1" x14ac:dyDescent="0.35">
      <c r="A6" s="1"/>
      <c r="B6" s="53" t="s">
        <v>40</v>
      </c>
      <c r="C6" s="5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35">
      <c r="A7" s="1"/>
      <c r="B7" s="1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35">
      <c r="A8" s="1"/>
      <c r="B8" s="12" t="s">
        <v>6</v>
      </c>
      <c r="C8" s="12" t="s">
        <v>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35">
      <c r="A9" s="13"/>
      <c r="B9" s="16" t="s">
        <v>21</v>
      </c>
      <c r="C9" s="22"/>
      <c r="D9" s="41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2.75" customHeight="1" x14ac:dyDescent="0.35">
      <c r="A10" s="13"/>
      <c r="B10" s="16" t="s">
        <v>22</v>
      </c>
      <c r="C10" s="22"/>
      <c r="D10" s="41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2.75" customHeight="1" x14ac:dyDescent="0.35">
      <c r="A11" s="13"/>
      <c r="B11" s="16" t="s">
        <v>23</v>
      </c>
      <c r="C11" s="22"/>
      <c r="D11" s="41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2.75" customHeight="1" x14ac:dyDescent="0.35">
      <c r="A12" s="13"/>
      <c r="B12" s="18" t="s">
        <v>24</v>
      </c>
      <c r="C12" s="22"/>
      <c r="D12" s="41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2.75" customHeight="1" x14ac:dyDescent="0.35">
      <c r="A13" s="13"/>
      <c r="B13" s="16" t="s">
        <v>25</v>
      </c>
      <c r="C13" s="22"/>
      <c r="D13" s="4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2.75" customHeight="1" x14ac:dyDescent="0.35">
      <c r="A14" s="13"/>
      <c r="B14" s="16" t="s">
        <v>26</v>
      </c>
      <c r="C14" s="22"/>
      <c r="D14" s="41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2.75" customHeight="1" x14ac:dyDescent="0.35">
      <c r="A15" s="13"/>
      <c r="B15" s="16" t="s">
        <v>27</v>
      </c>
      <c r="C15" s="22"/>
      <c r="D15" s="41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2.75" customHeight="1" x14ac:dyDescent="0.35">
      <c r="A16" s="13"/>
      <c r="B16" s="16" t="s">
        <v>28</v>
      </c>
      <c r="C16" s="22"/>
      <c r="D16" s="41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2.75" customHeight="1" x14ac:dyDescent="0.35">
      <c r="A17" s="13"/>
      <c r="B17" s="46" t="s">
        <v>29</v>
      </c>
      <c r="C17" s="22"/>
      <c r="D17" s="41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2.75" customHeight="1" x14ac:dyDescent="0.35">
      <c r="A18" s="13"/>
      <c r="B18" s="46" t="s">
        <v>30</v>
      </c>
      <c r="C18" s="22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2.75" customHeight="1" x14ac:dyDescent="0.35">
      <c r="A19" s="13"/>
      <c r="B19" s="46" t="s">
        <v>31</v>
      </c>
      <c r="C19" s="22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2.75" customHeight="1" x14ac:dyDescent="0.35">
      <c r="A20" s="13"/>
      <c r="B20" s="16" t="s">
        <v>45</v>
      </c>
      <c r="C20" s="2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24.75" customHeight="1" x14ac:dyDescent="0.35">
      <c r="A21" s="13"/>
      <c r="B21" s="16" t="s">
        <v>46</v>
      </c>
      <c r="C21" s="2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2.75" customHeight="1" x14ac:dyDescent="0.35">
      <c r="A22" s="13"/>
      <c r="B22" s="19" t="s">
        <v>8</v>
      </c>
      <c r="C22" s="42">
        <f>SUM(C9:C21)</f>
        <v>0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4.25" customHeight="1" x14ac:dyDescent="0.35">
      <c r="A23" s="13"/>
      <c r="B23" s="43"/>
      <c r="C23" s="4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6.5" customHeight="1" x14ac:dyDescent="0.35">
      <c r="A24" s="1"/>
      <c r="B24" s="43"/>
      <c r="C24" s="4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35">
      <c r="A25" s="1"/>
      <c r="B25" s="38"/>
      <c r="C25" s="38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35">
      <c r="A26" s="1"/>
      <c r="B26" s="43"/>
      <c r="C26" s="43"/>
      <c r="D26" s="39"/>
      <c r="E26" s="39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35">
      <c r="A27" s="1"/>
      <c r="B27" s="43"/>
      <c r="C27" s="43"/>
      <c r="D27" s="39"/>
      <c r="E27" s="39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35">
      <c r="A28" s="1"/>
      <c r="B28" s="39"/>
      <c r="C28" s="39"/>
      <c r="D28" s="39"/>
      <c r="E28" s="3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B6:C6"/>
  </mergeCells>
  <pageMargins left="0.7" right="0.7" top="0.75" bottom="0.75" header="0" footer="0"/>
  <pageSetup orientation="landscape" r:id="rId1"/>
  <headerFooter>
    <oddFooter>&amp;L_x000D_&amp;1#&amp;"Aptos"&amp;10&amp;K000000 Norconsult - Standard Assignment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8"/>
  <sheetViews>
    <sheetView zoomScaleNormal="100" workbookViewId="0">
      <selection activeCell="B25" sqref="B25"/>
    </sheetView>
  </sheetViews>
  <sheetFormatPr baseColWidth="10" defaultColWidth="14.453125" defaultRowHeight="15" customHeight="1" x14ac:dyDescent="0.35"/>
  <cols>
    <col min="1" max="1" width="9.1796875" customWidth="1"/>
    <col min="2" max="3" width="38.54296875" customWidth="1"/>
    <col min="4" max="4" width="24" customWidth="1"/>
    <col min="5" max="5" width="25.453125" customWidth="1"/>
    <col min="6" max="26" width="9.1796875" customWidth="1"/>
  </cols>
  <sheetData>
    <row r="1" spans="1:26" ht="12.7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35">
      <c r="A2" s="1"/>
      <c r="B2" s="40" t="s">
        <v>0</v>
      </c>
      <c r="C2" s="4"/>
      <c r="D2" s="4"/>
      <c r="E2" s="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35">
      <c r="A4" s="1"/>
      <c r="B4" s="6" t="s">
        <v>20</v>
      </c>
      <c r="C4" s="7" t="s">
        <v>35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35">
      <c r="A5" s="1"/>
      <c r="B5" s="1"/>
      <c r="C5" s="10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6.25" customHeight="1" x14ac:dyDescent="0.35">
      <c r="A6" s="1"/>
      <c r="B6" s="54" t="s">
        <v>41</v>
      </c>
      <c r="C6" s="5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35">
      <c r="A7" s="1"/>
      <c r="B7" s="1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35">
      <c r="A8" s="1"/>
      <c r="B8" s="12" t="s">
        <v>6</v>
      </c>
      <c r="C8" s="12" t="s">
        <v>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35">
      <c r="A9" s="13"/>
      <c r="B9" s="16" t="s">
        <v>21</v>
      </c>
      <c r="C9" s="22"/>
      <c r="D9" s="41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2.75" customHeight="1" x14ac:dyDescent="0.35">
      <c r="A10" s="13"/>
      <c r="B10" s="16" t="s">
        <v>22</v>
      </c>
      <c r="C10" s="22"/>
      <c r="D10" s="41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2.75" customHeight="1" x14ac:dyDescent="0.35">
      <c r="A11" s="13"/>
      <c r="B11" s="16" t="s">
        <v>23</v>
      </c>
      <c r="C11" s="22"/>
      <c r="D11" s="41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2.75" customHeight="1" x14ac:dyDescent="0.35">
      <c r="A12" s="13"/>
      <c r="B12" s="18" t="s">
        <v>24</v>
      </c>
      <c r="C12" s="22"/>
      <c r="D12" s="41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2.75" customHeight="1" x14ac:dyDescent="0.35">
      <c r="A13" s="13"/>
      <c r="B13" s="16" t="s">
        <v>25</v>
      </c>
      <c r="C13" s="22"/>
      <c r="D13" s="4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2.75" customHeight="1" x14ac:dyDescent="0.35">
      <c r="A14" s="13"/>
      <c r="B14" s="16" t="s">
        <v>26</v>
      </c>
      <c r="C14" s="22"/>
      <c r="D14" s="41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2.75" customHeight="1" x14ac:dyDescent="0.35">
      <c r="A15" s="13"/>
      <c r="B15" s="16" t="s">
        <v>27</v>
      </c>
      <c r="C15" s="22"/>
      <c r="D15" s="41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2.75" customHeight="1" x14ac:dyDescent="0.35">
      <c r="A16" s="13"/>
      <c r="B16" s="16" t="s">
        <v>28</v>
      </c>
      <c r="C16" s="22"/>
      <c r="D16" s="41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2.75" customHeight="1" x14ac:dyDescent="0.35">
      <c r="A17" s="13"/>
      <c r="B17" s="46" t="s">
        <v>29</v>
      </c>
      <c r="C17" s="22"/>
      <c r="D17" s="41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2.75" customHeight="1" x14ac:dyDescent="0.35">
      <c r="A18" s="13"/>
      <c r="B18" s="46" t="s">
        <v>30</v>
      </c>
      <c r="C18" s="22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2.75" customHeight="1" x14ac:dyDescent="0.35">
      <c r="A19" s="13"/>
      <c r="B19" s="46" t="s">
        <v>31</v>
      </c>
      <c r="C19" s="22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2.75" customHeight="1" x14ac:dyDescent="0.35">
      <c r="A20" s="13"/>
      <c r="B20" s="16" t="s">
        <v>45</v>
      </c>
      <c r="C20" s="2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2.75" customHeight="1" x14ac:dyDescent="0.35">
      <c r="A21" s="13"/>
      <c r="B21" s="19" t="s">
        <v>8</v>
      </c>
      <c r="C21" s="42">
        <f>SUM(C9:C20)</f>
        <v>0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2.75" customHeight="1" x14ac:dyDescent="0.35">
      <c r="A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2.75" customHeight="1" x14ac:dyDescent="0.35">
      <c r="A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35">
      <c r="A24" s="1"/>
      <c r="B24" s="38"/>
      <c r="C24" s="38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35">
      <c r="A25" s="1"/>
      <c r="D25" s="39"/>
      <c r="E25" s="39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35">
      <c r="A26" s="1"/>
      <c r="D26" s="39"/>
      <c r="E26" s="39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35">
      <c r="A27" s="1"/>
      <c r="B27" s="39"/>
      <c r="C27" s="39"/>
      <c r="D27" s="39"/>
      <c r="E27" s="39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1">
    <mergeCell ref="B6:C6"/>
  </mergeCells>
  <pageMargins left="0.7" right="0.7" top="0.75" bottom="0.75" header="0" footer="0"/>
  <pageSetup orientation="landscape"/>
  <headerFooter>
    <oddFooter>&amp;L_x000D_&amp;1#&amp;"Aptos"&amp;10&amp;K000000 Norconsult - Standard Assignment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99"/>
  <sheetViews>
    <sheetView zoomScaleNormal="100" workbookViewId="0">
      <selection activeCell="B32" sqref="B32"/>
    </sheetView>
  </sheetViews>
  <sheetFormatPr baseColWidth="10" defaultColWidth="14.453125" defaultRowHeight="15" customHeight="1" x14ac:dyDescent="0.35"/>
  <cols>
    <col min="1" max="1" width="9.1796875" customWidth="1"/>
    <col min="2" max="3" width="38.54296875" customWidth="1"/>
    <col min="4" max="4" width="24" customWidth="1"/>
    <col min="5" max="5" width="25.453125" customWidth="1"/>
    <col min="6" max="26" width="9.1796875" customWidth="1"/>
  </cols>
  <sheetData>
    <row r="1" spans="1:26" ht="12.7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35">
      <c r="A2" s="1"/>
      <c r="B2" s="40" t="s">
        <v>0</v>
      </c>
      <c r="C2" s="4"/>
      <c r="D2" s="4"/>
      <c r="E2" s="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35">
      <c r="A4" s="1"/>
      <c r="B4" s="6" t="s">
        <v>20</v>
      </c>
      <c r="C4" s="7" t="s">
        <v>39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35">
      <c r="A5" s="1"/>
      <c r="B5" s="1"/>
      <c r="C5" s="10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6.25" customHeight="1" x14ac:dyDescent="0.35">
      <c r="A6" s="1"/>
      <c r="B6" s="53" t="s">
        <v>42</v>
      </c>
      <c r="C6" s="5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35">
      <c r="A7" s="1"/>
      <c r="B7" s="1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35">
      <c r="A8" s="1"/>
      <c r="B8" s="12" t="s">
        <v>6</v>
      </c>
      <c r="C8" s="12" t="s">
        <v>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35">
      <c r="A9" s="13"/>
      <c r="B9" s="16" t="s">
        <v>21</v>
      </c>
      <c r="C9" s="22"/>
      <c r="D9" s="41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2.75" customHeight="1" x14ac:dyDescent="0.35">
      <c r="A10" s="13"/>
      <c r="B10" s="16" t="s">
        <v>22</v>
      </c>
      <c r="C10" s="22"/>
      <c r="D10" s="41"/>
      <c r="E10" s="13"/>
      <c r="F10" s="41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2.75" customHeight="1" x14ac:dyDescent="0.35">
      <c r="A11" s="13"/>
      <c r="B11" s="16" t="s">
        <v>23</v>
      </c>
      <c r="C11" s="22"/>
      <c r="D11" s="41"/>
      <c r="E11" s="13"/>
      <c r="F11" s="41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2.75" customHeight="1" x14ac:dyDescent="0.35">
      <c r="A12" s="13"/>
      <c r="B12" s="18" t="s">
        <v>24</v>
      </c>
      <c r="C12" s="22"/>
      <c r="D12" s="41"/>
      <c r="E12" s="13"/>
      <c r="F12" s="41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2.75" customHeight="1" x14ac:dyDescent="0.35">
      <c r="A13" s="13"/>
      <c r="B13" s="16" t="s">
        <v>25</v>
      </c>
      <c r="C13" s="22"/>
      <c r="D13" s="41"/>
      <c r="E13" s="13"/>
      <c r="F13" s="41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2.75" customHeight="1" x14ac:dyDescent="0.35">
      <c r="A14" s="13"/>
      <c r="B14" s="16" t="s">
        <v>26</v>
      </c>
      <c r="C14" s="22"/>
      <c r="D14" s="41"/>
      <c r="E14" s="13"/>
      <c r="F14" s="41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2.75" customHeight="1" x14ac:dyDescent="0.35">
      <c r="A15" s="13"/>
      <c r="B15" s="16" t="s">
        <v>27</v>
      </c>
      <c r="C15" s="22"/>
      <c r="D15" s="41"/>
      <c r="E15" s="13"/>
      <c r="F15" s="41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2.75" customHeight="1" x14ac:dyDescent="0.35">
      <c r="A16" s="13"/>
      <c r="B16" s="16" t="s">
        <v>33</v>
      </c>
      <c r="C16" s="22"/>
      <c r="D16" s="41"/>
      <c r="E16" s="13"/>
      <c r="F16" s="41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2.75" customHeight="1" x14ac:dyDescent="0.35">
      <c r="A17" s="13"/>
      <c r="B17" s="16" t="s">
        <v>28</v>
      </c>
      <c r="C17" s="22"/>
      <c r="D17" s="41"/>
      <c r="E17" s="13"/>
      <c r="F17" s="41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2.75" customHeight="1" x14ac:dyDescent="0.35">
      <c r="A18" s="13"/>
      <c r="B18" s="46" t="s">
        <v>29</v>
      </c>
      <c r="C18" s="22"/>
      <c r="D18" s="13"/>
      <c r="E18" s="13"/>
      <c r="F18" s="41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2.75" customHeight="1" x14ac:dyDescent="0.35">
      <c r="A19" s="13"/>
      <c r="B19" s="46" t="s">
        <v>30</v>
      </c>
      <c r="C19" s="22"/>
      <c r="D19" s="13"/>
      <c r="E19" s="13"/>
      <c r="F19" s="41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2.75" customHeight="1" x14ac:dyDescent="0.35">
      <c r="A20" s="13"/>
      <c r="B20" s="16" t="s">
        <v>31</v>
      </c>
      <c r="C20" s="22"/>
      <c r="D20" s="13"/>
      <c r="E20" s="13"/>
      <c r="F20" s="41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2.75" customHeight="1" x14ac:dyDescent="0.35">
      <c r="A21" s="13"/>
      <c r="B21" s="14" t="s">
        <v>32</v>
      </c>
      <c r="C21" s="2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2.75" customHeight="1" x14ac:dyDescent="0.35">
      <c r="A22" s="13"/>
      <c r="B22" s="16" t="s">
        <v>45</v>
      </c>
      <c r="C22" s="2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2.75" customHeight="1" x14ac:dyDescent="0.35">
      <c r="A23" s="13"/>
      <c r="B23" s="19" t="s">
        <v>8</v>
      </c>
      <c r="C23" s="42">
        <f>SUM(C9:C22)</f>
        <v>0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2.75" customHeight="1" x14ac:dyDescent="0.35">
      <c r="A24" s="13"/>
      <c r="B24" s="43"/>
      <c r="C24" s="4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2.75" customHeight="1" x14ac:dyDescent="0.35">
      <c r="A25" s="1"/>
      <c r="B25" s="43"/>
      <c r="C25" s="4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35">
      <c r="A26" s="1"/>
      <c r="B26" s="38"/>
      <c r="C26" s="38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35">
      <c r="A27" s="1"/>
      <c r="B27" s="43"/>
      <c r="C27" s="43"/>
      <c r="D27" s="39"/>
      <c r="E27" s="39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35">
      <c r="A28" s="1"/>
      <c r="B28" s="43"/>
      <c r="C28" s="43"/>
      <c r="D28" s="39"/>
      <c r="E28" s="3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35">
      <c r="A29" s="1"/>
      <c r="B29" s="39"/>
      <c r="C29" s="39"/>
      <c r="D29" s="39"/>
      <c r="E29" s="39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">
    <mergeCell ref="B6:C6"/>
  </mergeCells>
  <pageMargins left="0.7" right="0.7" top="0.75" bottom="0.75" header="0" footer="0"/>
  <pageSetup orientation="landscape"/>
  <headerFooter>
    <oddFooter>&amp;L_x000D_&amp;1#&amp;"Aptos"&amp;10&amp;K000000 Norconsult - Standard Assignment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9"/>
  <sheetViews>
    <sheetView workbookViewId="0">
      <selection activeCell="C34" sqref="C34"/>
    </sheetView>
  </sheetViews>
  <sheetFormatPr baseColWidth="10" defaultColWidth="14.453125" defaultRowHeight="15" customHeight="1" x14ac:dyDescent="0.35"/>
  <cols>
    <col min="1" max="1" width="9.1796875" customWidth="1"/>
    <col min="2" max="3" width="38.54296875" customWidth="1"/>
    <col min="4" max="4" width="24" customWidth="1"/>
    <col min="5" max="5" width="25.453125" customWidth="1"/>
    <col min="6" max="26" width="9.1796875" customWidth="1"/>
  </cols>
  <sheetData>
    <row r="1" spans="1:26" ht="12.7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35">
      <c r="A2" s="1"/>
      <c r="B2" s="40" t="s">
        <v>0</v>
      </c>
      <c r="C2" s="4"/>
      <c r="D2" s="4"/>
      <c r="E2" s="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45">
      <c r="A3" s="1"/>
      <c r="B3" s="44"/>
      <c r="C3" s="4"/>
      <c r="D3" s="4"/>
      <c r="E3" s="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35">
      <c r="A4" s="1"/>
      <c r="B4" s="6" t="s">
        <v>20</v>
      </c>
      <c r="C4" s="7" t="s">
        <v>37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35">
      <c r="A5" s="1"/>
      <c r="B5" s="1"/>
      <c r="C5" s="10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6.25" customHeight="1" x14ac:dyDescent="0.35">
      <c r="A6" s="1"/>
      <c r="B6" s="53" t="s">
        <v>43</v>
      </c>
      <c r="C6" s="5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35">
      <c r="A7" s="1"/>
      <c r="B7" s="1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35">
      <c r="A8" s="1"/>
      <c r="B8" s="12" t="s">
        <v>6</v>
      </c>
      <c r="C8" s="12" t="s">
        <v>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35">
      <c r="A9" s="13"/>
      <c r="B9" s="16" t="s">
        <v>21</v>
      </c>
      <c r="C9" s="22"/>
      <c r="D9" s="41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2.75" customHeight="1" x14ac:dyDescent="0.35">
      <c r="A10" s="13"/>
      <c r="B10" s="16" t="s">
        <v>22</v>
      </c>
      <c r="C10" s="22"/>
      <c r="D10" s="41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2.75" customHeight="1" x14ac:dyDescent="0.35">
      <c r="A11" s="13"/>
      <c r="B11" s="16" t="s">
        <v>23</v>
      </c>
      <c r="C11" s="22"/>
      <c r="D11" s="41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2.75" customHeight="1" x14ac:dyDescent="0.35">
      <c r="A12" s="13"/>
      <c r="B12" s="18" t="s">
        <v>24</v>
      </c>
      <c r="C12" s="22"/>
      <c r="D12" s="41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2.75" customHeight="1" x14ac:dyDescent="0.35">
      <c r="A13" s="13"/>
      <c r="B13" s="16" t="s">
        <v>25</v>
      </c>
      <c r="C13" s="22"/>
      <c r="D13" s="4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2.75" customHeight="1" x14ac:dyDescent="0.35">
      <c r="A14" s="13"/>
      <c r="B14" s="16" t="s">
        <v>26</v>
      </c>
      <c r="C14" s="22"/>
      <c r="D14" s="41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2.75" customHeight="1" x14ac:dyDescent="0.35">
      <c r="A15" s="13"/>
      <c r="B15" s="16" t="s">
        <v>27</v>
      </c>
      <c r="C15" s="22"/>
      <c r="D15" s="41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2.75" customHeight="1" x14ac:dyDescent="0.35">
      <c r="A16" s="13"/>
      <c r="B16" s="16" t="s">
        <v>28</v>
      </c>
      <c r="C16" s="22"/>
      <c r="D16" s="41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2.75" customHeight="1" x14ac:dyDescent="0.35">
      <c r="A17" s="13"/>
      <c r="B17" s="46" t="s">
        <v>29</v>
      </c>
      <c r="C17" s="22"/>
      <c r="D17" s="41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2.75" customHeight="1" x14ac:dyDescent="0.35">
      <c r="A18" s="13"/>
      <c r="B18" s="46" t="s">
        <v>30</v>
      </c>
      <c r="C18" s="22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2.75" customHeight="1" x14ac:dyDescent="0.35">
      <c r="A19" s="13"/>
      <c r="B19" s="46" t="s">
        <v>31</v>
      </c>
      <c r="C19" s="22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2.75" customHeight="1" x14ac:dyDescent="0.35">
      <c r="A20" s="13"/>
      <c r="B20" s="46" t="s">
        <v>32</v>
      </c>
      <c r="C20" s="2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2.75" customHeight="1" x14ac:dyDescent="0.35">
      <c r="A21" s="13"/>
      <c r="B21" s="16" t="s">
        <v>45</v>
      </c>
      <c r="C21" s="2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2.75" customHeight="1" x14ac:dyDescent="0.35">
      <c r="A22" s="13"/>
      <c r="B22" s="19" t="s">
        <v>8</v>
      </c>
      <c r="C22" s="42">
        <f>SUM(C9:C21)</f>
        <v>0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2.75" customHeight="1" x14ac:dyDescent="0.35">
      <c r="A23" s="13"/>
      <c r="B23" s="43"/>
      <c r="C23" s="4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2.75" customHeight="1" x14ac:dyDescent="0.35">
      <c r="A24" s="1"/>
      <c r="B24" s="43"/>
      <c r="C24" s="4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35">
      <c r="A25" s="1"/>
      <c r="B25" s="38"/>
      <c r="C25" s="38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35">
      <c r="A26" s="1"/>
      <c r="B26" s="43"/>
      <c r="C26" s="43"/>
      <c r="D26" s="39"/>
      <c r="E26" s="39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35">
      <c r="A27" s="1"/>
      <c r="B27" s="43"/>
      <c r="C27" s="43"/>
      <c r="D27" s="39"/>
      <c r="E27" s="39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35">
      <c r="A28" s="1"/>
      <c r="B28" s="39"/>
      <c r="C28" s="39"/>
      <c r="D28" s="39"/>
      <c r="E28" s="3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">
    <mergeCell ref="B6:C6"/>
  </mergeCells>
  <pageMargins left="0.7" right="0.7" top="0.75" bottom="0.75" header="0" footer="0"/>
  <pageSetup paperSize="9" orientation="portrait"/>
  <headerFooter>
    <oddFooter>&amp;L_x000D_&amp;1#&amp;"Aptos"&amp;10&amp;K000000 Norconsult - Standard Assignment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999"/>
  <sheetViews>
    <sheetView workbookViewId="0">
      <selection activeCell="C32" sqref="C32"/>
    </sheetView>
  </sheetViews>
  <sheetFormatPr baseColWidth="10" defaultColWidth="14.453125" defaultRowHeight="15" customHeight="1" x14ac:dyDescent="0.35"/>
  <cols>
    <col min="1" max="1" width="9.1796875" customWidth="1"/>
    <col min="2" max="3" width="38.54296875" customWidth="1"/>
    <col min="4" max="4" width="24" customWidth="1"/>
    <col min="5" max="5" width="25.453125" customWidth="1"/>
    <col min="6" max="26" width="9.1796875" customWidth="1"/>
  </cols>
  <sheetData>
    <row r="1" spans="1:26" ht="12.7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35">
      <c r="A2" s="1"/>
      <c r="B2" s="48" t="s">
        <v>0</v>
      </c>
      <c r="C2" s="49"/>
      <c r="D2" s="4"/>
      <c r="E2" s="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35">
      <c r="A4" s="1"/>
      <c r="B4" s="6" t="s">
        <v>20</v>
      </c>
      <c r="C4" s="7" t="s">
        <v>38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35">
      <c r="A5" s="1"/>
      <c r="B5" s="1"/>
      <c r="C5" s="10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6.25" customHeight="1" x14ac:dyDescent="0.35">
      <c r="A6" s="1"/>
      <c r="B6" s="53" t="s">
        <v>44</v>
      </c>
      <c r="C6" s="5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35">
      <c r="A7" s="1"/>
      <c r="B7" s="1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35">
      <c r="A8" s="1"/>
      <c r="B8" s="12" t="s">
        <v>6</v>
      </c>
      <c r="C8" s="12" t="s">
        <v>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35">
      <c r="A9" s="13"/>
      <c r="B9" s="16" t="s">
        <v>21</v>
      </c>
      <c r="C9" s="22"/>
      <c r="D9" s="41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2.75" customHeight="1" x14ac:dyDescent="0.35">
      <c r="A10" s="13"/>
      <c r="B10" s="16" t="s">
        <v>22</v>
      </c>
      <c r="C10" s="22"/>
      <c r="D10" s="41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2.75" customHeight="1" x14ac:dyDescent="0.35">
      <c r="A11" s="13"/>
      <c r="B11" s="16" t="s">
        <v>23</v>
      </c>
      <c r="C11" s="22"/>
      <c r="D11" s="41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2.75" customHeight="1" x14ac:dyDescent="0.35">
      <c r="A12" s="13"/>
      <c r="B12" s="18" t="s">
        <v>24</v>
      </c>
      <c r="C12" s="22"/>
      <c r="D12" s="41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2.75" customHeight="1" x14ac:dyDescent="0.35">
      <c r="A13" s="13"/>
      <c r="B13" s="16" t="s">
        <v>25</v>
      </c>
      <c r="C13" s="22"/>
      <c r="D13" s="4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2.75" customHeight="1" x14ac:dyDescent="0.35">
      <c r="A14" s="13"/>
      <c r="B14" s="16" t="s">
        <v>26</v>
      </c>
      <c r="C14" s="22"/>
      <c r="D14" s="41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2.75" customHeight="1" x14ac:dyDescent="0.35">
      <c r="A15" s="13"/>
      <c r="B15" s="16" t="s">
        <v>27</v>
      </c>
      <c r="C15" s="22"/>
      <c r="D15" s="41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2.75" customHeight="1" x14ac:dyDescent="0.35">
      <c r="A16" s="13"/>
      <c r="B16" s="16" t="s">
        <v>28</v>
      </c>
      <c r="C16" s="22"/>
      <c r="D16" s="41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2.75" customHeight="1" x14ac:dyDescent="0.35">
      <c r="A17" s="13"/>
      <c r="B17" s="46" t="s">
        <v>29</v>
      </c>
      <c r="C17" s="22"/>
      <c r="D17" s="41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2.75" customHeight="1" x14ac:dyDescent="0.35">
      <c r="A18" s="13"/>
      <c r="B18" s="46" t="s">
        <v>30</v>
      </c>
      <c r="C18" s="22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2.75" customHeight="1" x14ac:dyDescent="0.35">
      <c r="A19" s="13"/>
      <c r="B19" s="46" t="s">
        <v>31</v>
      </c>
      <c r="C19" s="22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2.75" customHeight="1" x14ac:dyDescent="0.35">
      <c r="A20" s="13"/>
      <c r="B20" s="46" t="s">
        <v>32</v>
      </c>
      <c r="C20" s="2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2.75" customHeight="1" x14ac:dyDescent="0.35">
      <c r="A21" s="13"/>
      <c r="B21" s="16" t="s">
        <v>45</v>
      </c>
      <c r="C21" s="2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2.75" customHeight="1" x14ac:dyDescent="0.35">
      <c r="A22" s="13"/>
      <c r="B22" s="19" t="s">
        <v>8</v>
      </c>
      <c r="C22" s="42">
        <f>SUM(C9:C21)</f>
        <v>0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2.75" customHeight="1" x14ac:dyDescent="0.35">
      <c r="A23" s="13"/>
      <c r="B23" s="43"/>
      <c r="C23" s="4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2.75" customHeight="1" x14ac:dyDescent="0.35">
      <c r="A24" s="1"/>
      <c r="B24" s="43"/>
      <c r="C24" s="4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35">
      <c r="A25" s="1"/>
      <c r="B25" s="38"/>
      <c r="C25" s="38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35">
      <c r="A26" s="1"/>
      <c r="B26" s="43"/>
      <c r="C26" s="43"/>
      <c r="D26" s="39"/>
      <c r="E26" s="39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35">
      <c r="A27" s="1"/>
      <c r="B27" s="43"/>
      <c r="C27" s="43"/>
      <c r="D27" s="39"/>
      <c r="E27" s="39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35">
      <c r="A28" s="1"/>
      <c r="B28" s="39"/>
      <c r="C28" s="39"/>
      <c r="D28" s="39"/>
      <c r="E28" s="3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2">
    <mergeCell ref="B2:C2"/>
    <mergeCell ref="B6:C6"/>
  </mergeCells>
  <pageMargins left="0.7" right="0.7" top="0.75" bottom="0.75" header="0" footer="0"/>
  <pageSetup orientation="landscape"/>
  <headerFooter>
    <oddFooter>&amp;L_x000D_&amp;1#&amp;"Aptos"&amp;10&amp;K000000 Norconsult - Standard Assignment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6ba8a11-c170-4d93-a6b3-de3dc91d54c5" ContentTypeId="0x010100B00F0766BAE1BF499338ABD74570925911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297ffb-6faf-4824-bb66-6fa0d5c6b2f5" xsi:nil="true"/>
    <nocos_AssignmentNo xmlns="91eab03a-88c7-4d6b-9ba5-52c85cc7b773" xsi:nil="true"/>
    <nocos_IsResultDocument xmlns="4917d019-9ece-4176-92c1-a87ecd58e329">false</nocos_IsResultDocument>
    <nocos_DocumentNo xmlns="91eab03a-88c7-4d6b-9ba5-52c85cc7b773" xsi:nil="true"/>
    <nocos_DocumentNoEx xmlns="91eab03a-88c7-4d6b-9ba5-52c85cc7b773" xsi:nil="true"/>
    <jacf4ecc7ddf413885578b5f90b4690c xmlns="10297ffb-6faf-4824-bb66-6fa0d5c6b2f5">
      <Terms xmlns="http://schemas.microsoft.com/office/infopath/2007/PartnerControls"/>
    </jacf4ecc7ddf413885578b5f90b4690c>
    <m7e7cb6d796e431b9816b2453dd106c9 xmlns="10297ffb-6faf-4824-bb66-6fa0d5c6b2f5">
      <Terms xmlns="http://schemas.microsoft.com/office/infopath/2007/PartnerControls"/>
    </m7e7cb6d796e431b9816b2453dd106c9>
    <nocos_Author xmlns="91eab03a-88c7-4d6b-9ba5-52c85cc7b773">
      <UserInfo>
        <DisplayName/>
        <AccountId xsi:nil="true"/>
        <AccountType/>
      </UserInfo>
    </nocos_Author>
    <nocos_LanguageChoice xmlns="91eab03a-88c7-4d6b-9ba5-52c85cc7b773">English</nocos_LanguageChoice>
    <nocos_Companyo1c6d18263c643318b4ab4fa95b1841d xmlns="91eab03a-88c7-4d6b-9ba5-52c85cc7b773">
      <Terms xmlns="http://schemas.microsoft.com/office/infopath/2007/PartnerControls"/>
    </nocos_Companyo1c6d18263c643318b4ab4fa95b1841d>
    <nocos_subLocationStreetAddress xmlns="4917d019-9ece-4176-92c1-a87ecd58e329" xsi:nil="true"/>
    <nocos_subLocationPhoneNumber xmlns="4917d019-9ece-4176-92c1-a87ecd58e329" xsi:nil="true"/>
    <nocos_subLocationPostAddress xmlns="4917d019-9ece-4176-92c1-a87ecd58e329" xsi:nil="true"/>
    <nocos_ShortDescription xmlns="4917d019-9ece-4176-92c1-a87ecd58e329" xsi:nil="true"/>
    <nocos_AssignmentNumberFolder xmlns="7900e9b6-4499-437f-b7e8-a8ca5db553ce" xsi:nil="true"/>
    <nocos_CoAuthor xmlns="10297ffb-6faf-4824-bb66-6fa0d5c6b2f5">
      <UserInfo>
        <DisplayName/>
        <AccountId xsi:nil="true"/>
        <AccountType/>
      </UserInfo>
    </nocos_CoAutho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OCOS Assignment Document" ma:contentTypeID="0x010100B00F0766BAE1BF499338ABD74570925911003DB165E51616F340BDDA4EF6C6C9920C" ma:contentTypeVersion="50" ma:contentTypeDescription="" ma:contentTypeScope="" ma:versionID="8558ae7637b9332e82a12e9d90fdc573">
  <xsd:schema xmlns:xsd="http://www.w3.org/2001/XMLSchema" xmlns:xs="http://www.w3.org/2001/XMLSchema" xmlns:p="http://schemas.microsoft.com/office/2006/metadata/properties" xmlns:ns2="91eab03a-88c7-4d6b-9ba5-52c85cc7b773" xmlns:ns3="10297ffb-6faf-4824-bb66-6fa0d5c6b2f5" xmlns:ns4="4917d019-9ece-4176-92c1-a87ecd58e329" xmlns:ns5="7900e9b6-4499-437f-b7e8-a8ca5db553ce" targetNamespace="http://schemas.microsoft.com/office/2006/metadata/properties" ma:root="true" ma:fieldsID="c6e1ca85c50e83232df369c709762cd4" ns2:_="" ns3:_="" ns4:_="" ns5:_="">
    <xsd:import namespace="91eab03a-88c7-4d6b-9ba5-52c85cc7b773"/>
    <xsd:import namespace="10297ffb-6faf-4824-bb66-6fa0d5c6b2f5"/>
    <xsd:import namespace="4917d019-9ece-4176-92c1-a87ecd58e329"/>
    <xsd:import namespace="7900e9b6-4499-437f-b7e8-a8ca5db553ce"/>
    <xsd:element name="properties">
      <xsd:complexType>
        <xsd:sequence>
          <xsd:element name="documentManagement">
            <xsd:complexType>
              <xsd:all>
                <xsd:element ref="ns2:nocos_Author" minOccurs="0"/>
                <xsd:element ref="ns3:nocos_CoAuthor" minOccurs="0"/>
                <xsd:element ref="ns4:nocos_ShortDescription" minOccurs="0"/>
                <xsd:element ref="ns2:nocos_AssignmentNo" minOccurs="0"/>
                <xsd:element ref="ns2:nocos_LanguageChoice" minOccurs="0"/>
                <xsd:element ref="ns4:nocos_subLocationStreetAddress" minOccurs="0"/>
                <xsd:element ref="ns4:nocos_subLocationPhoneNumber" minOccurs="0"/>
                <xsd:element ref="ns4:nocos_subLocationPostAddress" minOccurs="0"/>
                <xsd:element ref="ns2:nocos_DocumentNo" minOccurs="0"/>
                <xsd:element ref="ns2:nocos_DocumentNoEx" minOccurs="0"/>
                <xsd:element ref="ns4:nocos_IsResultDocument" minOccurs="0"/>
                <xsd:element ref="ns5:nocos_AssignmentNumberFolder" minOccurs="0"/>
                <xsd:element ref="ns3:TaxCatchAll" minOccurs="0"/>
                <xsd:element ref="ns3:jacf4ecc7ddf413885578b5f90b4690c" minOccurs="0"/>
                <xsd:element ref="ns3:TaxCatchAllLabel" minOccurs="0"/>
                <xsd:element ref="ns3:m7e7cb6d796e431b9816b2453dd106c9" minOccurs="0"/>
                <xsd:element ref="ns2:nocos_Companyo1c6d18263c643318b4ab4fa95b1841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ab03a-88c7-4d6b-9ba5-52c85cc7b773" elementFormDefault="qualified">
    <xsd:import namespace="http://schemas.microsoft.com/office/2006/documentManagement/types"/>
    <xsd:import namespace="http://schemas.microsoft.com/office/infopath/2007/PartnerControls"/>
    <xsd:element name="nocos_Author" ma:index="1" nillable="true" ma:displayName="Document Author" ma:list="UserInfo" ma:SharePointGroup="0" ma:internalName="nocos_Auth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ocos_AssignmentNo" ma:index="7" nillable="true" ma:displayName="Assignment Number" ma:internalName="nocos_AssignmentNo">
      <xsd:simpleType>
        <xsd:restriction base="dms:Text">
          <xsd:maxLength value="20"/>
        </xsd:restriction>
      </xsd:simpleType>
    </xsd:element>
    <xsd:element name="nocos_LanguageChoice" ma:index="8" nillable="true" ma:displayName="Language" ma:default="English" ma:format="Dropdown" ma:internalName="nocos_LanguageChoice">
      <xsd:simpleType>
        <xsd:restriction base="dms:Choice">
          <xsd:enumeration value="English"/>
          <xsd:enumeration value="Norwegian bokmål"/>
          <xsd:enumeration value="Norwegian nynorsk"/>
          <xsd:enumeration value="Swedish"/>
          <xsd:enumeration value="Icelandic"/>
          <xsd:enumeration value="Danish"/>
        </xsd:restriction>
      </xsd:simpleType>
    </xsd:element>
    <xsd:element name="nocos_DocumentNo" ma:index="14" nillable="true" ma:displayName="Document Number" ma:internalName="nocos_DocumentNo">
      <xsd:simpleType>
        <xsd:restriction base="dms:Text">
          <xsd:maxLength value="255"/>
        </xsd:restriction>
      </xsd:simpleType>
    </xsd:element>
    <xsd:element name="nocos_DocumentNoEx" ma:index="15" nillable="true" ma:displayName="Document Number External" ma:internalName="nocos_DocumentNoEx">
      <xsd:simpleType>
        <xsd:restriction base="dms:Text">
          <xsd:maxLength value="255"/>
        </xsd:restriction>
      </xsd:simpleType>
    </xsd:element>
    <xsd:element name="nocos_Companyo1c6d18263c643318b4ab4fa95b1841d" ma:index="27" nillable="true" ma:taxonomy="true" ma:internalName="nocos_Companyo1c6d18263c643318b4ab4fa95b1841d" ma:taxonomyFieldName="nocos_Company" ma:displayName="Norconsult Company" ma:default="" ma:fieldId="{81c6d182-63c6-4331-8b4a-b4fa95b1841d}" ma:sspId="36ba8a11-c170-4d93-a6b3-de3dc91d54c5" ma:termSetId="3bb40cac-c1c7-45b8-b3c5-820442baec9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97ffb-6faf-4824-bb66-6fa0d5c6b2f5" elementFormDefault="qualified">
    <xsd:import namespace="http://schemas.microsoft.com/office/2006/documentManagement/types"/>
    <xsd:import namespace="http://schemas.microsoft.com/office/infopath/2007/PartnerControls"/>
    <xsd:element name="nocos_CoAuthor" ma:index="2" nillable="true" ma:displayName="Co-Author" ma:list="UserInfo" ma:SharePointGroup="0" ma:internalName="nocos_CoAutho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xCatchAll" ma:index="18" nillable="true" ma:displayName="Taxonomy Catch All Column" ma:hidden="true" ma:list="{f203f9b2-4c64-430b-83a3-d27663553ca8}" ma:internalName="TaxCatchAll" ma:showField="CatchAllData" ma:web="531cbedf-3f79-47a9-9a7d-f336026b05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acf4ecc7ddf413885578b5f90b4690c" ma:index="21" nillable="true" ma:taxonomy="true" ma:internalName="jacf4ecc7ddf413885578b5f90b4690c" ma:taxonomyFieldName="nocos_NorconsultLocation" ma:displayName="Norconsult Location" ma:default="" ma:fieldId="{3acf4ecc-7ddf-4138-8557-8b5f90b4690c}" ma:sspId="36ba8a11-c170-4d93-a6b3-de3dc91d54c5" ma:termSetId="d5ead399-97cc-4e39-b56c-35de9ee14a1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hidden="true" ma:list="{f203f9b2-4c64-430b-83a3-d27663553ca8}" ma:internalName="TaxCatchAllLabel" ma:readOnly="true" ma:showField="CatchAllDataLabel" ma:web="531cbedf-3f79-47a9-9a7d-f336026b05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7e7cb6d796e431b9816b2453dd106c9" ma:index="26" nillable="true" ma:taxonomy="true" ma:internalName="m7e7cb6d796e431b9816b2453dd106c9" ma:taxonomyFieldName="nocos_disciplineTerms" ma:displayName="Discipline" ma:default="" ma:fieldId="{67e7cb6d-796e-431b-9816-b2453dd106c9}" ma:taxonomyMulti="true" ma:sspId="36ba8a11-c170-4d93-a6b3-de3dc91d54c5" ma:termSetId="6a24ac17-820e-4933-8681-5fd7d019a66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17d019-9ece-4176-92c1-a87ecd58e329" elementFormDefault="qualified">
    <xsd:import namespace="http://schemas.microsoft.com/office/2006/documentManagement/types"/>
    <xsd:import namespace="http://schemas.microsoft.com/office/infopath/2007/PartnerControls"/>
    <xsd:element name="nocos_ShortDescription" ma:index="5" nillable="true" ma:displayName="Short Description" ma:internalName="nocos_ShortDescription">
      <xsd:simpleType>
        <xsd:restriction base="dms:Text">
          <xsd:maxLength value="255"/>
        </xsd:restriction>
      </xsd:simpleType>
    </xsd:element>
    <xsd:element name="nocos_subLocationStreetAddress" ma:index="10" nillable="true" ma:displayName="Norconsult Location - Street Address" ma:hidden="true" ma:internalName="nocos_subLocationStreetAddress" ma:readOnly="false">
      <xsd:simpleType>
        <xsd:restriction base="dms:Text">
          <xsd:maxLength value="255"/>
        </xsd:restriction>
      </xsd:simpleType>
    </xsd:element>
    <xsd:element name="nocos_subLocationPhoneNumber" ma:index="11" nillable="true" ma:displayName="Norconsult Location - Phone Number" ma:hidden="true" ma:internalName="nocos_subLocationPhoneNumber" ma:readOnly="false">
      <xsd:simpleType>
        <xsd:restriction base="dms:Text">
          <xsd:maxLength value="255"/>
        </xsd:restriction>
      </xsd:simpleType>
    </xsd:element>
    <xsd:element name="nocos_subLocationPostAddress" ma:index="12" nillable="true" ma:displayName="Norconsult Location - Post Address" ma:hidden="true" ma:internalName="nocos_subLocationPostAddress" ma:readOnly="false">
      <xsd:simpleType>
        <xsd:restriction base="dms:Text">
          <xsd:maxLength value="255"/>
        </xsd:restriction>
      </xsd:simpleType>
    </xsd:element>
    <xsd:element name="nocos_IsResultDocument" ma:index="16" nillable="true" ma:displayName="Result Document?" ma:default="0" ma:hidden="true" ma:internalName="nocos_IsResultDocument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00e9b6-4499-437f-b7e8-a8ca5db553ce" elementFormDefault="qualified">
    <xsd:import namespace="http://schemas.microsoft.com/office/2006/documentManagement/types"/>
    <xsd:import namespace="http://schemas.microsoft.com/office/infopath/2007/PartnerControls"/>
    <xsd:element name="nocos_AssignmentNumberFolder" ma:index="17" nillable="true" ma:displayName="Assignment Number Folder" ma:hidden="true" ma:internalName="nocos_AssignmentNumberFolder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1333C8-E93A-4E09-B8B6-D4491FD5C6BD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D68840C9-F889-458A-8772-FA53CAAC6922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4917d019-9ece-4176-92c1-a87ecd58e329"/>
    <ds:schemaRef ds:uri="7900e9b6-4499-437f-b7e8-a8ca5db553ce"/>
    <ds:schemaRef ds:uri="http://purl.org/dc/elements/1.1/"/>
    <ds:schemaRef ds:uri="http://www.w3.org/XML/1998/namespace"/>
    <ds:schemaRef ds:uri="91eab03a-88c7-4d6b-9ba5-52c85cc7b773"/>
    <ds:schemaRef ds:uri="http://schemas.microsoft.com/office/2006/metadata/properties"/>
    <ds:schemaRef ds:uri="http://schemas.microsoft.com/office/infopath/2007/PartnerControls"/>
    <ds:schemaRef ds:uri="10297ffb-6faf-4824-bb66-6fa0d5c6b2f5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4575CA9-1A11-40F4-9DA5-265EA3476D5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D0553A2-CB1F-4D7D-8EA2-B875446666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eab03a-88c7-4d6b-9ba5-52c85cc7b773"/>
    <ds:schemaRef ds:uri="10297ffb-6faf-4824-bb66-6fa0d5c6b2f5"/>
    <ds:schemaRef ds:uri="4917d019-9ece-4176-92c1-a87ecd58e329"/>
    <ds:schemaRef ds:uri="7900e9b6-4499-437f-b7e8-a8ca5db553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8e4bd9f-e142-4194-9c7c-f724ccd2c553}" enabled="1" method="Privileged" siteId="{ce25ca93-004f-44f4-a6b5-eb22b45815a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Totalkostnad</vt:lpstr>
      <vt:lpstr>Torridal barneskole</vt:lpstr>
      <vt:lpstr>Bispegra 42</vt:lpstr>
      <vt:lpstr>Tveit flerbrukshall</vt:lpstr>
      <vt:lpstr>Finsland skole og hall </vt:lpstr>
      <vt:lpstr>Lovisenlund skole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Morten Holt Zachariassen</cp:lastModifiedBy>
  <cp:revision/>
  <dcterms:created xsi:type="dcterms:W3CDTF">2015-06-05T18:19:34Z</dcterms:created>
  <dcterms:modified xsi:type="dcterms:W3CDTF">2026-05-22T12:46:31Z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0x010100B00F0766BAE1BF499338ABD74570925911003DB165E51616F340BDDA4EF6C6C9920C</vt:lpwstr>
  </property>
  <property fmtid="{D5CDD505-2E9C-101B-9397-08002B2CF9AE}" pid="3" name="nocos_Company">
    <vt:lpwstr/>
  </property>
  <property fmtid="{D5CDD505-2E9C-101B-9397-08002B2CF9AE}" pid="4" name="nocos_Country">
    <vt:lpwstr/>
  </property>
  <property fmtid="{D5CDD505-2E9C-101B-9397-08002B2CF9AE}" pid="5" name="MediaServiceImageTags">
    <vt:lpwstr/>
  </property>
  <property fmtid="{D5CDD505-2E9C-101B-9397-08002B2CF9AE}" pid="6" name="nocos_Country2e046c78d7b14a9987252de9d9e5a08e">
    <vt:lpwstr/>
  </property>
  <property fmtid="{D5CDD505-2E9C-101B-9397-08002B2CF9AE}" pid="7" name="nocos_ChangeDocumentType">
    <vt:lpwstr/>
  </property>
  <property fmtid="{D5CDD505-2E9C-101B-9397-08002B2CF9AE}" pid="8" name="g43693e65fee4fe6852021dad4189cbb">
    <vt:lpwstr/>
  </property>
  <property fmtid="{D5CDD505-2E9C-101B-9397-08002B2CF9AE}" pid="9" name="nocos_MeetingType">
    <vt:lpwstr/>
  </property>
  <property fmtid="{D5CDD505-2E9C-101B-9397-08002B2CF9AE}" pid="10" name="nocos_disciplineTerms">
    <vt:lpwstr/>
  </property>
  <property fmtid="{D5CDD505-2E9C-101B-9397-08002B2CF9AE}" pid="11" name="nocos_NorconsultLocation">
    <vt:lpwstr/>
  </property>
  <property fmtid="{D5CDD505-2E9C-101B-9397-08002B2CF9AE}" pid="12" name="b5d7e62e7ca94f11906fb431f9541c43">
    <vt:lpwstr/>
  </property>
  <property fmtid="{D5CDD505-2E9C-101B-9397-08002B2CF9AE}" pid="13" name="lcf76f155ced4ddcb4097134ff3c332f">
    <vt:lpwstr/>
  </property>
</Properties>
</file>